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26"/>
  <workbookPr/>
  <mc:AlternateContent xmlns:mc="http://schemas.openxmlformats.org/markup-compatibility/2006">
    <mc:Choice Requires="x15">
      <x15ac:absPath xmlns:x15ac="http://schemas.microsoft.com/office/spreadsheetml/2010/11/ac" url="C:\Users\natalia.mesa\OneDrive - Fuerza Aerea\ESCRITORIO\DIFIN-SUFIN\OBLIGACIONES\OBLIGACIONES 2023\DICIEMBRE\H008515-ORGANIZACIÓN TERPEL S.A\"/>
    </mc:Choice>
  </mc:AlternateContent>
  <xr:revisionPtr revIDLastSave="535" documentId="11_9D8A7C6175E4A0457618CEC1AE9BE5BA2BA5551D" xr6:coauthVersionLast="47" xr6:coauthVersionMax="47" xr10:uidLastSave="{A4C6F81E-1410-465C-94ED-88FEDF03FE8D}"/>
  <bookViews>
    <workbookView xWindow="0" yWindow="0" windowWidth="28800" windowHeight="11535" firstSheet="1" xr2:uid="{00000000-000D-0000-FFFF-FFFF00000000}"/>
  </bookViews>
  <sheets>
    <sheet name="HERMES 8515, 8519, 8637, 8635 " sheetId="4" r:id="rId1"/>
    <sheet name="RELACION FACT REVISION HENR" sheetId="6" r:id="rId2"/>
    <sheet name="Hoja1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6" l="1"/>
  <c r="H65" i="6"/>
  <c r="H64" i="6"/>
  <c r="F61" i="6"/>
  <c r="G61" i="6"/>
  <c r="H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61" i="6" s="1"/>
  <c r="E10" i="6"/>
  <c r="E9" i="6"/>
  <c r="E8" i="6"/>
  <c r="E7" i="6"/>
  <c r="E6" i="6"/>
  <c r="E5" i="6"/>
  <c r="E4" i="6"/>
  <c r="D17" i="4" l="1"/>
  <c r="I9" i="4" l="1"/>
  <c r="H9" i="4"/>
  <c r="G9" i="4"/>
  <c r="G10" i="4" s="1"/>
  <c r="B5" i="4" s="1"/>
  <c r="D5" i="4" s="1"/>
  <c r="B9" i="4"/>
</calcChain>
</file>

<file path=xl/sharedStrings.xml><?xml version="1.0" encoding="utf-8"?>
<sst xmlns="http://schemas.openxmlformats.org/spreadsheetml/2006/main" count="133" uniqueCount="58">
  <si>
    <t>NOVIEMBRE Y/O DICIEMBRE</t>
  </si>
  <si>
    <t>FACTURA TERMINADA EN</t>
  </si>
  <si>
    <t>JET-A1</t>
  </si>
  <si>
    <t>AVGAS</t>
  </si>
  <si>
    <t>EXTRA</t>
  </si>
  <si>
    <t>HERMES</t>
  </si>
  <si>
    <t>PT9408186298</t>
  </si>
  <si>
    <t>CERTIFICACION</t>
  </si>
  <si>
    <t xml:space="preserve">059-01-A-COFAC-JELOG-2023                                                       ORGANIZACIÓN TERPEL S.A  </t>
  </si>
  <si>
    <t>PT9408186274</t>
  </si>
  <si>
    <t>COSTO</t>
  </si>
  <si>
    <t>AUTORRETENEDOR</t>
  </si>
  <si>
    <t>RETEFTE</t>
  </si>
  <si>
    <t>BASE ICA  ·GLONES * margen comercializacion combustible JET-A1 tabla. Galones  // vr. Por galon $6.583,86</t>
  </si>
  <si>
    <t>RETEICA GAAMA</t>
  </si>
  <si>
    <t>IVA  FACTURADO</t>
  </si>
  <si>
    <t>GRAN CONTRIBUYENTE</t>
  </si>
  <si>
    <t>RETEIVA</t>
  </si>
  <si>
    <t>TOTAL FACTURADO</t>
  </si>
  <si>
    <t>TOTAL GALONES</t>
  </si>
  <si>
    <t>VR. MARGEN DE COMERCIALIZACION PARA ICA</t>
  </si>
  <si>
    <t>FECHA ACTA RECIBO</t>
  </si>
  <si>
    <t>ORIGEN</t>
  </si>
  <si>
    <t>FECHA</t>
  </si>
  <si>
    <t>FACT</t>
  </si>
  <si>
    <t>VR</t>
  </si>
  <si>
    <t>IVA</t>
  </si>
  <si>
    <t>TOTAL</t>
  </si>
  <si>
    <t>GLS</t>
  </si>
  <si>
    <t>MC</t>
  </si>
  <si>
    <t>CAREPA</t>
  </si>
  <si>
    <t>CUCUTA</t>
  </si>
  <si>
    <t>RIOHACHA</t>
  </si>
  <si>
    <t>CARTAGENA</t>
  </si>
  <si>
    <t>PEREIRA</t>
  </si>
  <si>
    <t>17/10/2023</t>
  </si>
  <si>
    <t>18/10/2023</t>
  </si>
  <si>
    <t>19/10/2023</t>
  </si>
  <si>
    <t>16/10/2023</t>
  </si>
  <si>
    <t>VALLEDUPAR</t>
  </si>
  <si>
    <t>31/10/2023</t>
  </si>
  <si>
    <t>26/10/2023</t>
  </si>
  <si>
    <t>25/10/2023</t>
  </si>
  <si>
    <t>22/10/2023</t>
  </si>
  <si>
    <t>21/10/2023</t>
  </si>
  <si>
    <t>29/10/2023</t>
  </si>
  <si>
    <t>30/10/2023</t>
  </si>
  <si>
    <t>24/10/2023</t>
  </si>
  <si>
    <t>23/10/2023</t>
  </si>
  <si>
    <t>FACATATIVA</t>
  </si>
  <si>
    <t>28/10/2023</t>
  </si>
  <si>
    <t>27/10/2023</t>
  </si>
  <si>
    <t>MEDELLIN</t>
  </si>
  <si>
    <t>LETICIA</t>
  </si>
  <si>
    <t>BARANOA</t>
  </si>
  <si>
    <t>VR MC</t>
  </si>
  <si>
    <t>FAC-S-2023-008637-CP</t>
  </si>
  <si>
    <t>MARGEN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</si>
</sst>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_-;_-@_-"/>
    <numFmt numFmtId="167" formatCode="#,##0.000"/>
    <numFmt numFmtId="168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Kristen ITC"/>
      <family val="4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Kristen ITC"/>
      <family val="4"/>
    </font>
    <font>
      <b/>
      <i/>
      <sz val="10"/>
      <name val="Arial"/>
      <family val="2"/>
    </font>
    <font>
      <b/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Kristen ITC"/>
      <family val="4"/>
    </font>
    <font>
      <b/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8497B0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4" fontId="0" fillId="0" borderId="0" xfId="0" applyNumberFormat="1"/>
    <xf numFmtId="166" fontId="0" fillId="0" borderId="0" xfId="4" applyNumberFormat="1" applyFont="1"/>
    <xf numFmtId="0" fontId="8" fillId="3" borderId="1" xfId="0" applyFont="1" applyFill="1" applyBorder="1"/>
    <xf numFmtId="0" fontId="8" fillId="3" borderId="2" xfId="0" applyFont="1" applyFill="1" applyBorder="1"/>
    <xf numFmtId="0" fontId="10" fillId="5" borderId="16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/>
    </xf>
    <xf numFmtId="0" fontId="9" fillId="6" borderId="3" xfId="0" applyFont="1" applyFill="1" applyBorder="1"/>
    <xf numFmtId="0" fontId="9" fillId="6" borderId="4" xfId="0" applyFont="1" applyFill="1" applyBorder="1" applyAlignment="1">
      <alignment horizontal="right"/>
    </xf>
    <xf numFmtId="0" fontId="0" fillId="0" borderId="4" xfId="0" applyBorder="1"/>
    <xf numFmtId="4" fontId="0" fillId="0" borderId="4" xfId="0" applyNumberFormat="1" applyBorder="1"/>
    <xf numFmtId="167" fontId="0" fillId="0" borderId="4" xfId="0" applyNumberFormat="1" applyBorder="1"/>
    <xf numFmtId="0" fontId="2" fillId="6" borderId="8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 wrapText="1"/>
    </xf>
    <xf numFmtId="4" fontId="0" fillId="0" borderId="14" xfId="0" applyNumberFormat="1" applyBorder="1"/>
    <xf numFmtId="165" fontId="8" fillId="0" borderId="14" xfId="1" applyFont="1" applyBorder="1"/>
    <xf numFmtId="0" fontId="6" fillId="8" borderId="3" xfId="0" applyFont="1" applyFill="1" applyBorder="1" applyAlignment="1">
      <alignment horizontal="right" vertical="center"/>
    </xf>
    <xf numFmtId="4" fontId="3" fillId="8" borderId="4" xfId="0" applyNumberFormat="1" applyFont="1" applyFill="1" applyBorder="1" applyAlignment="1">
      <alignment vertical="center"/>
    </xf>
    <xf numFmtId="10" fontId="3" fillId="8" borderId="4" xfId="0" applyNumberFormat="1" applyFont="1" applyFill="1" applyBorder="1" applyAlignment="1">
      <alignment vertical="center"/>
    </xf>
    <xf numFmtId="0" fontId="3" fillId="8" borderId="4" xfId="0" applyFont="1" applyFill="1" applyBorder="1" applyAlignment="1">
      <alignment horizontal="right" vertical="center"/>
    </xf>
    <xf numFmtId="0" fontId="11" fillId="0" borderId="21" xfId="0" applyFont="1" applyBorder="1"/>
    <xf numFmtId="165" fontId="8" fillId="0" borderId="4" xfId="1" applyFont="1" applyBorder="1"/>
    <xf numFmtId="0" fontId="7" fillId="8" borderId="3" xfId="0" applyFont="1" applyFill="1" applyBorder="1" applyAlignment="1">
      <alignment horizontal="right" vertical="center" wrapText="1"/>
    </xf>
    <xf numFmtId="4" fontId="3" fillId="5" borderId="4" xfId="0" applyNumberFormat="1" applyFont="1" applyFill="1" applyBorder="1" applyAlignment="1">
      <alignment vertical="center"/>
    </xf>
    <xf numFmtId="9" fontId="3" fillId="8" borderId="4" xfId="0" applyNumberFormat="1" applyFont="1" applyFill="1" applyBorder="1" applyAlignment="1">
      <alignment vertical="center"/>
    </xf>
    <xf numFmtId="3" fontId="3" fillId="8" borderId="4" xfId="0" applyNumberFormat="1" applyFont="1" applyFill="1" applyBorder="1" applyAlignment="1">
      <alignment horizontal="right" vertical="center"/>
    </xf>
    <xf numFmtId="0" fontId="11" fillId="2" borderId="21" xfId="0" applyFont="1" applyFill="1" applyBorder="1"/>
    <xf numFmtId="0" fontId="3" fillId="8" borderId="4" xfId="0" applyFont="1" applyFill="1" applyBorder="1" applyAlignment="1">
      <alignment vertical="center"/>
    </xf>
    <xf numFmtId="0" fontId="11" fillId="0" borderId="9" xfId="0" applyFont="1" applyBorder="1"/>
    <xf numFmtId="0" fontId="4" fillId="8" borderId="3" xfId="0" applyFont="1" applyFill="1" applyBorder="1" applyAlignment="1">
      <alignment horizontal="right" vertical="center"/>
    </xf>
    <xf numFmtId="0" fontId="8" fillId="0" borderId="13" xfId="0" applyFont="1" applyBorder="1"/>
    <xf numFmtId="0" fontId="8" fillId="0" borderId="0" xfId="0" applyFont="1"/>
    <xf numFmtId="9" fontId="3" fillId="8" borderId="14" xfId="0" applyNumberFormat="1" applyFont="1" applyFill="1" applyBorder="1" applyAlignment="1">
      <alignment vertical="center"/>
    </xf>
    <xf numFmtId="0" fontId="4" fillId="9" borderId="5" xfId="0" applyFont="1" applyFill="1" applyBorder="1" applyAlignment="1">
      <alignment horizontal="right" vertical="center"/>
    </xf>
    <xf numFmtId="4" fontId="3" fillId="9" borderId="6" xfId="0" applyNumberFormat="1" applyFont="1" applyFill="1" applyBorder="1" applyAlignment="1">
      <alignment vertical="center"/>
    </xf>
    <xf numFmtId="0" fontId="8" fillId="0" borderId="6" xfId="0" applyFont="1" applyBorder="1"/>
    <xf numFmtId="0" fontId="12" fillId="0" borderId="7" xfId="0" applyFont="1" applyBorder="1"/>
    <xf numFmtId="0" fontId="8" fillId="0" borderId="7" xfId="0" applyFont="1" applyBorder="1"/>
    <xf numFmtId="0" fontId="13" fillId="10" borderId="3" xfId="0" applyFont="1" applyFill="1" applyBorder="1"/>
    <xf numFmtId="4" fontId="13" fillId="10" borderId="3" xfId="0" applyNumberFormat="1" applyFont="1" applyFill="1" applyBorder="1"/>
    <xf numFmtId="0" fontId="13" fillId="0" borderId="3" xfId="0" applyFont="1" applyBorder="1"/>
    <xf numFmtId="4" fontId="14" fillId="0" borderId="21" xfId="0" applyNumberFormat="1" applyFont="1" applyBorder="1" applyAlignment="1">
      <alignment horizontal="center"/>
    </xf>
    <xf numFmtId="4" fontId="14" fillId="0" borderId="22" xfId="0" applyNumberFormat="1" applyFont="1" applyBorder="1" applyAlignment="1">
      <alignment horizontal="center"/>
    </xf>
    <xf numFmtId="0" fontId="15" fillId="0" borderId="3" xfId="0" applyFont="1" applyBorder="1"/>
    <xf numFmtId="0" fontId="8" fillId="0" borderId="4" xfId="0" applyFont="1" applyBorder="1"/>
    <xf numFmtId="4" fontId="13" fillId="0" borderId="23" xfId="0" applyNumberFormat="1" applyFont="1" applyBorder="1"/>
    <xf numFmtId="166" fontId="16" fillId="0" borderId="0" xfId="0" applyNumberFormat="1" applyFont="1"/>
    <xf numFmtId="0" fontId="16" fillId="0" borderId="0" xfId="0" applyFont="1"/>
    <xf numFmtId="166" fontId="16" fillId="0" borderId="0" xfId="4" applyNumberFormat="1" applyFont="1"/>
    <xf numFmtId="14" fontId="0" fillId="0" borderId="0" xfId="0" applyNumberFormat="1"/>
    <xf numFmtId="0" fontId="0" fillId="0" borderId="0" xfId="0" applyAlignment="1">
      <alignment horizont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43" fontId="0" fillId="2" borderId="0" xfId="0" applyNumberFormat="1" applyFill="1"/>
    <xf numFmtId="0" fontId="9" fillId="4" borderId="15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68" fontId="3" fillId="8" borderId="4" xfId="0" applyNumberFormat="1" applyFont="1" applyFill="1" applyBorder="1" applyAlignment="1">
      <alignment vertical="center"/>
    </xf>
    <xf numFmtId="0" fontId="0" fillId="2" borderId="0" xfId="0" applyFill="1"/>
  </cellXfs>
  <cellStyles count="5">
    <cellStyle name="Millares" xfId="1" builtinId="3"/>
    <cellStyle name="Millares [0]" xfId="4" builtinId="6"/>
    <cellStyle name="Millares [0] 2" xfId="3" xr:uid="{00000000-0005-0000-0000-000002000000}"/>
    <cellStyle name="Millares 5" xfId="2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3" workbookViewId="0">
      <selection activeCell="D5" sqref="D5"/>
    </sheetView>
  </sheetViews>
  <sheetFormatPr defaultColWidth="11.42578125" defaultRowHeight="15"/>
  <cols>
    <col min="1" max="1" width="30.28515625" bestFit="1" customWidth="1"/>
    <col min="2" max="2" width="20.85546875" bestFit="1" customWidth="1"/>
    <col min="3" max="3" width="25.7109375" customWidth="1"/>
    <col min="4" max="4" width="24.85546875" customWidth="1"/>
    <col min="5" max="5" width="32" customWidth="1"/>
    <col min="6" max="6" width="23.85546875" customWidth="1"/>
    <col min="7" max="7" width="20.7109375" customWidth="1"/>
    <col min="8" max="8" width="18" customWidth="1"/>
    <col min="9" max="9" width="21" customWidth="1"/>
    <col min="10" max="10" width="14.140625" customWidth="1"/>
    <col min="11" max="11" width="14.85546875" customWidth="1"/>
  </cols>
  <sheetData>
    <row r="1" spans="1:9" ht="15" customHeight="1">
      <c r="A1" s="3"/>
      <c r="B1" s="4"/>
      <c r="C1" s="56" t="s">
        <v>0</v>
      </c>
      <c r="D1" s="57"/>
      <c r="E1" s="57"/>
      <c r="F1" s="5" t="s">
        <v>1</v>
      </c>
      <c r="G1" s="6" t="s">
        <v>2</v>
      </c>
      <c r="H1" s="7" t="s">
        <v>3</v>
      </c>
      <c r="I1" s="8" t="s">
        <v>4</v>
      </c>
    </row>
    <row r="2" spans="1:9" ht="19.5" thickBot="1">
      <c r="A2" s="9" t="s">
        <v>5</v>
      </c>
      <c r="B2" s="10">
        <v>8515</v>
      </c>
      <c r="C2" s="58"/>
      <c r="D2" s="59"/>
      <c r="E2" s="59"/>
      <c r="F2" t="s">
        <v>6</v>
      </c>
      <c r="G2" s="12">
        <v>3000</v>
      </c>
      <c r="H2" s="13"/>
      <c r="I2" s="11"/>
    </row>
    <row r="3" spans="1:9" ht="40.5" customHeight="1">
      <c r="A3" s="14" t="s">
        <v>7</v>
      </c>
      <c r="B3" s="15"/>
      <c r="C3" s="60" t="s">
        <v>8</v>
      </c>
      <c r="D3" s="61"/>
      <c r="E3" s="61"/>
      <c r="F3" t="s">
        <v>9</v>
      </c>
      <c r="G3" s="16">
        <v>3000</v>
      </c>
      <c r="H3" s="17"/>
      <c r="I3" s="17"/>
    </row>
    <row r="4" spans="1:9" ht="37.5" customHeight="1">
      <c r="A4" s="18" t="s">
        <v>10</v>
      </c>
      <c r="B4" s="19">
        <v>2231267139.8800001</v>
      </c>
      <c r="C4" s="20">
        <v>1E-3</v>
      </c>
      <c r="D4" s="21" t="s">
        <v>11</v>
      </c>
      <c r="E4" s="22" t="s">
        <v>12</v>
      </c>
      <c r="F4" s="11"/>
      <c r="G4" s="12"/>
      <c r="H4" s="23"/>
      <c r="I4" s="23"/>
    </row>
    <row r="5" spans="1:9" ht="42">
      <c r="A5" s="24" t="s">
        <v>13</v>
      </c>
      <c r="B5" s="25">
        <f>G10*I11</f>
        <v>66132000</v>
      </c>
      <c r="C5" s="62">
        <v>0.01</v>
      </c>
      <c r="D5" s="27">
        <f>+B5*C5</f>
        <v>661320</v>
      </c>
      <c r="E5" s="28" t="s">
        <v>14</v>
      </c>
      <c r="F5" s="11"/>
      <c r="G5" s="12"/>
      <c r="H5" s="23"/>
      <c r="I5" s="23"/>
    </row>
    <row r="6" spans="1:9">
      <c r="A6" s="18"/>
      <c r="B6" s="29"/>
      <c r="C6" s="29"/>
      <c r="D6" s="29"/>
      <c r="E6" s="30"/>
      <c r="F6" s="11"/>
      <c r="G6" s="11"/>
      <c r="H6" s="11"/>
      <c r="I6" s="11"/>
    </row>
    <row r="7" spans="1:9">
      <c r="A7" s="31" t="s">
        <v>15</v>
      </c>
      <c r="B7" s="19">
        <v>335051287.12</v>
      </c>
      <c r="C7" s="26">
        <v>0.19</v>
      </c>
      <c r="D7" s="29"/>
      <c r="E7" s="30"/>
      <c r="F7" s="11"/>
      <c r="G7" s="11"/>
      <c r="H7" s="23"/>
      <c r="I7" s="23"/>
    </row>
    <row r="8" spans="1:9">
      <c r="A8" s="32"/>
      <c r="B8" s="33"/>
      <c r="C8" s="34">
        <v>0.15</v>
      </c>
      <c r="D8" s="21" t="s">
        <v>16</v>
      </c>
      <c r="E8" s="22" t="s">
        <v>17</v>
      </c>
      <c r="F8" s="11"/>
      <c r="G8" s="12"/>
      <c r="H8" s="23">
        <v>0</v>
      </c>
      <c r="I8" s="23"/>
    </row>
    <row r="9" spans="1:9" ht="21.75" thickBot="1">
      <c r="A9" s="35" t="s">
        <v>18</v>
      </c>
      <c r="B9" s="36">
        <f>+B4+B7</f>
        <v>2566318427</v>
      </c>
      <c r="C9" s="37"/>
      <c r="D9" s="38"/>
      <c r="E9" s="39"/>
      <c r="F9" s="40"/>
      <c r="G9" s="41">
        <f>SUM(G2:G8)</f>
        <v>6000</v>
      </c>
      <c r="H9" s="41">
        <f>SUM(H2:H8)</f>
        <v>0</v>
      </c>
      <c r="I9" s="41">
        <f>SUM(I2:I8)</f>
        <v>0</v>
      </c>
    </row>
    <row r="10" spans="1:9" ht="18.75">
      <c r="B10" s="2">
        <v>2566318427</v>
      </c>
      <c r="F10" s="42" t="s">
        <v>19</v>
      </c>
      <c r="G10" s="43">
        <f>G9</f>
        <v>6000</v>
      </c>
      <c r="H10" s="44"/>
      <c r="I10" s="44"/>
    </row>
    <row r="11" spans="1:9" ht="15.75">
      <c r="B11" s="1"/>
      <c r="F11" s="32"/>
      <c r="G11" s="45" t="s">
        <v>20</v>
      </c>
      <c r="H11" s="46"/>
      <c r="I11" s="47">
        <v>11022</v>
      </c>
    </row>
    <row r="12" spans="1:9">
      <c r="B12" s="1"/>
    </row>
    <row r="13" spans="1:9">
      <c r="B13" s="1"/>
    </row>
    <row r="17" spans="4:4">
      <c r="D17" s="48">
        <f>SUM(D14:D16)</f>
        <v>0</v>
      </c>
    </row>
  </sheetData>
  <mergeCells count="2">
    <mergeCell ref="C1:E2"/>
    <mergeCell ref="C3:E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9E2D8-B4CB-4972-8235-AE0D37BAFC84}">
  <dimension ref="B1:J66"/>
  <sheetViews>
    <sheetView topLeftCell="A54" workbookViewId="0">
      <selection activeCell="H67" sqref="H67"/>
    </sheetView>
  </sheetViews>
  <sheetFormatPr defaultRowHeight="15"/>
  <cols>
    <col min="2" max="2" width="13.140625" customWidth="1"/>
    <col min="3" max="3" width="11.42578125" bestFit="1" customWidth="1"/>
    <col min="5" max="5" width="16.42578125" style="53" customWidth="1"/>
    <col min="6" max="6" width="14.7109375" style="53" bestFit="1" customWidth="1"/>
    <col min="7" max="7" width="18.140625" style="53" customWidth="1"/>
    <col min="8" max="8" width="15.28515625" style="53" customWidth="1"/>
    <col min="9" max="9" width="10.85546875" style="53" bestFit="1" customWidth="1"/>
  </cols>
  <sheetData>
    <row r="1" spans="2:10">
      <c r="J1" t="s">
        <v>21</v>
      </c>
    </row>
    <row r="3" spans="2:10" s="52" customFormat="1">
      <c r="B3" s="52" t="s">
        <v>22</v>
      </c>
      <c r="C3" s="52" t="s">
        <v>23</v>
      </c>
      <c r="D3" s="52" t="s">
        <v>24</v>
      </c>
      <c r="E3" s="54" t="s">
        <v>25</v>
      </c>
      <c r="F3" s="54" t="s">
        <v>26</v>
      </c>
      <c r="G3" s="54" t="s">
        <v>27</v>
      </c>
      <c r="H3" s="54" t="s">
        <v>28</v>
      </c>
      <c r="I3" s="54" t="s">
        <v>29</v>
      </c>
    </row>
    <row r="4" spans="2:10">
      <c r="B4" t="s">
        <v>30</v>
      </c>
      <c r="C4" s="51">
        <v>44936</v>
      </c>
      <c r="D4">
        <v>858577</v>
      </c>
      <c r="E4" s="53">
        <f>+G4-F4</f>
        <v>36664420</v>
      </c>
      <c r="F4" s="53">
        <v>0</v>
      </c>
      <c r="G4" s="55">
        <v>36664420</v>
      </c>
      <c r="H4" s="55">
        <v>1699</v>
      </c>
      <c r="I4" s="53">
        <v>5800</v>
      </c>
    </row>
    <row r="5" spans="2:10">
      <c r="B5" t="s">
        <v>31</v>
      </c>
      <c r="C5" s="51">
        <v>44936</v>
      </c>
      <c r="D5">
        <v>277030</v>
      </c>
      <c r="E5" s="53">
        <f t="shared" ref="E5:E61" si="0">+G5-F5</f>
        <v>1730148</v>
      </c>
      <c r="F5" s="53">
        <v>0</v>
      </c>
      <c r="G5" s="55">
        <v>1730148</v>
      </c>
      <c r="H5" s="55">
        <v>86</v>
      </c>
      <c r="I5" s="53">
        <v>4500</v>
      </c>
    </row>
    <row r="6" spans="2:10">
      <c r="B6" t="s">
        <v>31</v>
      </c>
      <c r="C6" s="51">
        <v>44995</v>
      </c>
      <c r="D6">
        <v>277031</v>
      </c>
      <c r="E6" s="53">
        <f t="shared" si="0"/>
        <v>2412510</v>
      </c>
      <c r="F6" s="53">
        <v>0</v>
      </c>
      <c r="G6" s="55">
        <v>2412510</v>
      </c>
      <c r="H6" s="55">
        <v>118</v>
      </c>
      <c r="I6" s="53">
        <v>4500</v>
      </c>
    </row>
    <row r="7" spans="2:10">
      <c r="B7" t="s">
        <v>31</v>
      </c>
      <c r="C7" s="51">
        <v>45056</v>
      </c>
      <c r="D7">
        <v>277032</v>
      </c>
      <c r="E7" s="53">
        <f t="shared" si="0"/>
        <v>2562460</v>
      </c>
      <c r="F7" s="53">
        <v>0</v>
      </c>
      <c r="G7" s="55">
        <v>2562460</v>
      </c>
      <c r="H7" s="55">
        <v>124</v>
      </c>
      <c r="I7" s="53">
        <v>4500</v>
      </c>
    </row>
    <row r="8" spans="2:10">
      <c r="B8" t="s">
        <v>32</v>
      </c>
      <c r="C8" s="51">
        <v>44967</v>
      </c>
      <c r="D8">
        <v>179036</v>
      </c>
      <c r="E8" s="53">
        <f t="shared" si="0"/>
        <v>2379091</v>
      </c>
      <c r="F8" s="53">
        <v>0</v>
      </c>
      <c r="G8" s="55">
        <v>2379091</v>
      </c>
      <c r="H8" s="55">
        <v>131</v>
      </c>
      <c r="I8" s="53">
        <v>2662</v>
      </c>
    </row>
    <row r="9" spans="2:10">
      <c r="B9" t="s">
        <v>32</v>
      </c>
      <c r="C9" s="51">
        <v>44995</v>
      </c>
      <c r="D9">
        <v>179037</v>
      </c>
      <c r="E9" s="53">
        <f t="shared" si="0"/>
        <v>3586672</v>
      </c>
      <c r="F9" s="53">
        <v>0</v>
      </c>
      <c r="G9" s="55">
        <v>3586672</v>
      </c>
      <c r="H9" s="55">
        <v>194</v>
      </c>
      <c r="I9" s="53">
        <v>2662</v>
      </c>
    </row>
    <row r="10" spans="2:10">
      <c r="B10" t="s">
        <v>32</v>
      </c>
      <c r="C10" s="51">
        <v>45056</v>
      </c>
      <c r="D10">
        <v>179038</v>
      </c>
      <c r="E10" s="53">
        <f t="shared" si="0"/>
        <v>2020464</v>
      </c>
      <c r="F10" s="53">
        <v>0</v>
      </c>
      <c r="G10" s="55">
        <v>2020464</v>
      </c>
      <c r="H10" s="55">
        <v>108</v>
      </c>
      <c r="I10" s="53">
        <v>2662</v>
      </c>
    </row>
    <row r="11" spans="2:10">
      <c r="B11" t="s">
        <v>30</v>
      </c>
      <c r="C11" s="51">
        <v>45240</v>
      </c>
      <c r="D11">
        <v>858593</v>
      </c>
      <c r="E11" s="53">
        <f t="shared" si="0"/>
        <v>4903002</v>
      </c>
      <c r="F11" s="53">
        <v>0</v>
      </c>
      <c r="G11" s="55">
        <v>4903002</v>
      </c>
      <c r="H11" s="55">
        <v>234</v>
      </c>
      <c r="I11" s="53">
        <v>5800</v>
      </c>
    </row>
    <row r="12" spans="2:10">
      <c r="B12" t="s">
        <v>30</v>
      </c>
      <c r="C12" s="51">
        <v>45179</v>
      </c>
      <c r="D12">
        <v>858592</v>
      </c>
      <c r="E12" s="53">
        <f t="shared" si="0"/>
        <v>28753833</v>
      </c>
      <c r="F12" s="53">
        <v>0</v>
      </c>
      <c r="G12" s="55">
        <v>28753833</v>
      </c>
      <c r="H12" s="55">
        <v>1271</v>
      </c>
      <c r="I12" s="53">
        <v>5800</v>
      </c>
    </row>
    <row r="13" spans="2:10">
      <c r="B13" t="s">
        <v>33</v>
      </c>
      <c r="C13" s="51">
        <v>45179</v>
      </c>
      <c r="D13">
        <v>960154</v>
      </c>
      <c r="E13" s="53">
        <f t="shared" si="0"/>
        <v>1808953</v>
      </c>
      <c r="F13" s="53">
        <v>0</v>
      </c>
      <c r="G13" s="55">
        <v>1808953</v>
      </c>
      <c r="H13" s="55">
        <v>97</v>
      </c>
      <c r="I13" s="53">
        <v>2151</v>
      </c>
    </row>
    <row r="14" spans="2:10">
      <c r="B14" t="s">
        <v>31</v>
      </c>
      <c r="C14" s="51">
        <v>45270</v>
      </c>
      <c r="D14">
        <v>277076</v>
      </c>
      <c r="E14" s="53">
        <f t="shared" si="0"/>
        <v>679840</v>
      </c>
      <c r="F14" s="53">
        <v>0</v>
      </c>
      <c r="G14" s="55">
        <v>679840</v>
      </c>
      <c r="H14" s="55">
        <v>35</v>
      </c>
      <c r="I14" s="53">
        <v>4500</v>
      </c>
    </row>
    <row r="15" spans="2:10">
      <c r="B15" t="s">
        <v>34</v>
      </c>
      <c r="C15" s="51">
        <v>45179</v>
      </c>
      <c r="D15">
        <v>332169</v>
      </c>
      <c r="E15" s="53">
        <f t="shared" si="0"/>
        <v>2872869</v>
      </c>
      <c r="F15" s="53">
        <v>0</v>
      </c>
      <c r="G15" s="55">
        <v>2872869</v>
      </c>
      <c r="H15" s="55">
        <v>149</v>
      </c>
      <c r="I15" s="53">
        <v>2558</v>
      </c>
    </row>
    <row r="16" spans="2:10">
      <c r="B16" t="s">
        <v>30</v>
      </c>
      <c r="C16" t="s">
        <v>35</v>
      </c>
      <c r="D16">
        <v>858613</v>
      </c>
      <c r="E16" s="53">
        <f t="shared" si="0"/>
        <v>23680524</v>
      </c>
      <c r="F16" s="53">
        <v>0</v>
      </c>
      <c r="G16" s="55">
        <v>23680524</v>
      </c>
      <c r="H16" s="55">
        <v>1127</v>
      </c>
      <c r="I16" s="53">
        <v>5800</v>
      </c>
    </row>
    <row r="17" spans="2:9">
      <c r="B17" t="s">
        <v>30</v>
      </c>
      <c r="C17" t="s">
        <v>36</v>
      </c>
      <c r="D17">
        <v>858614</v>
      </c>
      <c r="E17" s="53">
        <f t="shared" si="0"/>
        <v>3742272</v>
      </c>
      <c r="F17" s="53">
        <v>0</v>
      </c>
      <c r="G17" s="55">
        <v>3742272</v>
      </c>
      <c r="H17" s="55">
        <v>178</v>
      </c>
      <c r="I17" s="53">
        <v>5800</v>
      </c>
    </row>
    <row r="18" spans="2:9">
      <c r="B18" t="s">
        <v>30</v>
      </c>
      <c r="C18" t="s">
        <v>37</v>
      </c>
      <c r="D18">
        <v>858615</v>
      </c>
      <c r="E18" s="53">
        <f t="shared" si="0"/>
        <v>7070112</v>
      </c>
      <c r="F18" s="53">
        <v>0</v>
      </c>
      <c r="G18" s="55">
        <v>7070112</v>
      </c>
      <c r="H18" s="55">
        <v>336</v>
      </c>
      <c r="I18" s="53">
        <v>5800</v>
      </c>
    </row>
    <row r="19" spans="2:9">
      <c r="B19" t="s">
        <v>33</v>
      </c>
      <c r="C19" t="s">
        <v>38</v>
      </c>
      <c r="D19">
        <v>960235</v>
      </c>
      <c r="E19" s="53">
        <f t="shared" si="0"/>
        <v>9762774</v>
      </c>
      <c r="F19" s="53">
        <v>0</v>
      </c>
      <c r="G19" s="55">
        <v>9762774</v>
      </c>
      <c r="H19" s="55">
        <v>573</v>
      </c>
      <c r="I19" s="53">
        <v>2151</v>
      </c>
    </row>
    <row r="20" spans="2:9">
      <c r="B20" t="s">
        <v>33</v>
      </c>
      <c r="C20" t="s">
        <v>38</v>
      </c>
      <c r="D20">
        <v>960236</v>
      </c>
      <c r="E20" s="53">
        <f t="shared" si="0"/>
        <v>2402358</v>
      </c>
      <c r="F20" s="53">
        <v>0</v>
      </c>
      <c r="G20" s="55">
        <v>2402358</v>
      </c>
      <c r="H20" s="55">
        <v>141</v>
      </c>
      <c r="I20" s="53">
        <v>2151</v>
      </c>
    </row>
    <row r="21" spans="2:9">
      <c r="B21" t="s">
        <v>33</v>
      </c>
      <c r="C21" t="s">
        <v>35</v>
      </c>
      <c r="D21">
        <v>960237</v>
      </c>
      <c r="E21" s="53">
        <f t="shared" si="0"/>
        <v>5145476</v>
      </c>
      <c r="F21" s="53">
        <v>0</v>
      </c>
      <c r="G21" s="55">
        <v>5145476</v>
      </c>
      <c r="H21" s="55">
        <v>302</v>
      </c>
      <c r="I21" s="53">
        <v>2151</v>
      </c>
    </row>
    <row r="22" spans="2:9">
      <c r="B22" t="s">
        <v>31</v>
      </c>
      <c r="C22" t="s">
        <v>38</v>
      </c>
      <c r="D22">
        <v>277113</v>
      </c>
      <c r="E22" s="53">
        <f t="shared" si="0"/>
        <v>2228586</v>
      </c>
      <c r="F22" s="53">
        <v>0</v>
      </c>
      <c r="G22" s="55">
        <v>2228586</v>
      </c>
      <c r="H22" s="55">
        <v>114</v>
      </c>
      <c r="I22" s="53">
        <v>4500</v>
      </c>
    </row>
    <row r="23" spans="2:9">
      <c r="B23" t="s">
        <v>31</v>
      </c>
      <c r="C23" t="s">
        <v>35</v>
      </c>
      <c r="D23">
        <v>277114</v>
      </c>
      <c r="E23" s="53">
        <f t="shared" si="0"/>
        <v>3929349</v>
      </c>
      <c r="F23" s="53">
        <v>0</v>
      </c>
      <c r="G23" s="53">
        <v>3929349</v>
      </c>
      <c r="H23" s="53">
        <v>201</v>
      </c>
      <c r="I23" s="53">
        <v>4500</v>
      </c>
    </row>
    <row r="24" spans="2:9">
      <c r="B24" t="s">
        <v>31</v>
      </c>
      <c r="C24" t="s">
        <v>37</v>
      </c>
      <c r="D24">
        <v>277115</v>
      </c>
      <c r="E24" s="53">
        <f t="shared" si="0"/>
        <v>3074060</v>
      </c>
      <c r="F24" s="53">
        <v>0</v>
      </c>
      <c r="G24" s="53">
        <v>3074060</v>
      </c>
      <c r="H24" s="53">
        <v>157</v>
      </c>
      <c r="I24" s="53">
        <v>4500</v>
      </c>
    </row>
    <row r="25" spans="2:9">
      <c r="B25" t="s">
        <v>39</v>
      </c>
      <c r="C25" t="s">
        <v>35</v>
      </c>
      <c r="D25">
        <v>551675</v>
      </c>
      <c r="E25" s="53">
        <f t="shared" si="0"/>
        <v>5849740</v>
      </c>
      <c r="F25" s="53">
        <v>0</v>
      </c>
      <c r="G25" s="53">
        <v>5849740</v>
      </c>
      <c r="H25" s="53">
        <v>298</v>
      </c>
      <c r="I25" s="53">
        <v>4700</v>
      </c>
    </row>
    <row r="26" spans="2:9">
      <c r="B26" t="s">
        <v>33</v>
      </c>
      <c r="C26" t="s">
        <v>40</v>
      </c>
      <c r="D26">
        <v>960369</v>
      </c>
      <c r="E26" s="53">
        <f t="shared" si="0"/>
        <v>596628</v>
      </c>
      <c r="F26" s="53">
        <v>0</v>
      </c>
      <c r="G26" s="53">
        <v>596628</v>
      </c>
      <c r="H26" s="53">
        <v>36</v>
      </c>
      <c r="I26" s="53">
        <v>2151</v>
      </c>
    </row>
    <row r="27" spans="2:9">
      <c r="B27" t="s">
        <v>33</v>
      </c>
      <c r="C27" t="s">
        <v>41</v>
      </c>
      <c r="D27">
        <v>960319</v>
      </c>
      <c r="E27" s="53">
        <f t="shared" si="0"/>
        <v>3412400</v>
      </c>
      <c r="F27" s="53">
        <v>0</v>
      </c>
      <c r="G27" s="53">
        <v>3412400</v>
      </c>
      <c r="H27" s="53">
        <v>200</v>
      </c>
      <c r="I27" s="53">
        <v>2151</v>
      </c>
    </row>
    <row r="28" spans="2:9">
      <c r="B28" t="s">
        <v>33</v>
      </c>
      <c r="C28" t="s">
        <v>42</v>
      </c>
      <c r="D28">
        <v>960318</v>
      </c>
      <c r="E28" s="53">
        <f t="shared" si="0"/>
        <v>2292070</v>
      </c>
      <c r="F28" s="53">
        <v>0</v>
      </c>
      <c r="G28" s="53">
        <v>2292070</v>
      </c>
      <c r="H28" s="53">
        <v>134</v>
      </c>
      <c r="I28" s="53">
        <v>2151</v>
      </c>
    </row>
    <row r="29" spans="2:9">
      <c r="B29" t="s">
        <v>33</v>
      </c>
      <c r="C29" t="s">
        <v>43</v>
      </c>
      <c r="D29">
        <v>960317</v>
      </c>
      <c r="E29" s="53">
        <f t="shared" si="0"/>
        <v>8434244</v>
      </c>
      <c r="F29" s="53">
        <v>0</v>
      </c>
      <c r="G29" s="53">
        <v>8434244</v>
      </c>
      <c r="H29" s="53">
        <v>493</v>
      </c>
      <c r="I29" s="53">
        <v>2151</v>
      </c>
    </row>
    <row r="30" spans="2:9">
      <c r="B30" t="s">
        <v>31</v>
      </c>
      <c r="C30" t="s">
        <v>44</v>
      </c>
      <c r="D30">
        <v>277140</v>
      </c>
      <c r="E30" s="53">
        <f t="shared" si="0"/>
        <v>10810620</v>
      </c>
      <c r="F30" s="53">
        <v>0</v>
      </c>
      <c r="G30" s="53">
        <v>10810620</v>
      </c>
      <c r="H30" s="53">
        <v>551</v>
      </c>
      <c r="I30" s="53">
        <v>4500</v>
      </c>
    </row>
    <row r="31" spans="2:9">
      <c r="B31" t="s">
        <v>34</v>
      </c>
      <c r="C31" t="s">
        <v>45</v>
      </c>
      <c r="D31">
        <v>332291</v>
      </c>
      <c r="E31" s="53">
        <f t="shared" si="0"/>
        <v>1120832</v>
      </c>
      <c r="F31" s="53">
        <v>0</v>
      </c>
      <c r="G31" s="53">
        <v>1120832</v>
      </c>
      <c r="H31" s="53">
        <v>64</v>
      </c>
      <c r="I31" s="53">
        <v>2558</v>
      </c>
    </row>
    <row r="32" spans="2:9">
      <c r="B32" t="s">
        <v>32</v>
      </c>
      <c r="C32" s="51">
        <v>44937</v>
      </c>
      <c r="D32">
        <v>179126</v>
      </c>
      <c r="E32" s="53">
        <f t="shared" si="0"/>
        <v>12385172</v>
      </c>
      <c r="F32" s="53">
        <v>0</v>
      </c>
      <c r="G32" s="53">
        <v>12385172</v>
      </c>
      <c r="H32" s="53">
        <v>727</v>
      </c>
      <c r="I32" s="53">
        <v>2662</v>
      </c>
    </row>
    <row r="33" spans="2:9">
      <c r="B33" t="s">
        <v>32</v>
      </c>
      <c r="C33" t="s">
        <v>40</v>
      </c>
      <c r="D33">
        <v>179121</v>
      </c>
      <c r="E33" s="53">
        <f t="shared" si="0"/>
        <v>11441504</v>
      </c>
      <c r="F33" s="53">
        <v>0</v>
      </c>
      <c r="G33" s="53">
        <v>11441504</v>
      </c>
      <c r="H33" s="53">
        <v>668</v>
      </c>
      <c r="I33" s="53">
        <v>2662</v>
      </c>
    </row>
    <row r="34" spans="2:9">
      <c r="B34" t="s">
        <v>32</v>
      </c>
      <c r="C34" t="s">
        <v>46</v>
      </c>
      <c r="D34">
        <v>179120</v>
      </c>
      <c r="E34" s="53">
        <f t="shared" si="0"/>
        <v>45888392</v>
      </c>
      <c r="F34" s="53">
        <v>0</v>
      </c>
      <c r="G34" s="53">
        <v>45888392</v>
      </c>
      <c r="H34" s="53">
        <v>2647</v>
      </c>
      <c r="I34" s="53">
        <v>2662</v>
      </c>
    </row>
    <row r="35" spans="2:9">
      <c r="B35" t="s">
        <v>32</v>
      </c>
      <c r="C35" t="s">
        <v>45</v>
      </c>
      <c r="D35">
        <v>179115</v>
      </c>
      <c r="E35" s="53">
        <f t="shared" si="0"/>
        <v>2427040</v>
      </c>
      <c r="F35" s="53">
        <v>0</v>
      </c>
      <c r="G35" s="53">
        <v>2427040</v>
      </c>
      <c r="H35" s="53">
        <v>140</v>
      </c>
      <c r="I35" s="53">
        <v>2662</v>
      </c>
    </row>
    <row r="36" spans="2:9">
      <c r="B36" t="s">
        <v>32</v>
      </c>
      <c r="C36" t="s">
        <v>46</v>
      </c>
      <c r="D36">
        <v>179119</v>
      </c>
      <c r="E36" s="53">
        <f t="shared" si="0"/>
        <v>3293840</v>
      </c>
      <c r="F36" s="53">
        <v>0</v>
      </c>
      <c r="G36" s="53">
        <v>3293840</v>
      </c>
      <c r="H36" s="53">
        <v>190</v>
      </c>
      <c r="I36" s="53">
        <v>2662</v>
      </c>
    </row>
    <row r="37" spans="2:9">
      <c r="B37" t="s">
        <v>32</v>
      </c>
      <c r="C37" t="s">
        <v>47</v>
      </c>
      <c r="D37">
        <v>179095</v>
      </c>
      <c r="E37" s="53">
        <f t="shared" si="0"/>
        <v>5562232</v>
      </c>
      <c r="F37" s="53">
        <v>0</v>
      </c>
      <c r="G37" s="53">
        <v>5562232</v>
      </c>
      <c r="H37" s="53">
        <v>318</v>
      </c>
      <c r="I37" s="53">
        <v>2662</v>
      </c>
    </row>
    <row r="38" spans="2:9">
      <c r="B38" t="s">
        <v>32</v>
      </c>
      <c r="C38" t="s">
        <v>42</v>
      </c>
      <c r="D38">
        <v>179096</v>
      </c>
      <c r="E38" s="53">
        <f t="shared" si="0"/>
        <v>953640</v>
      </c>
      <c r="F38" s="53">
        <v>0</v>
      </c>
      <c r="G38" s="53">
        <v>953640</v>
      </c>
      <c r="H38" s="53">
        <v>54</v>
      </c>
      <c r="I38" s="53">
        <v>2662</v>
      </c>
    </row>
    <row r="39" spans="2:9">
      <c r="B39" t="s">
        <v>32</v>
      </c>
      <c r="C39" t="s">
        <v>48</v>
      </c>
      <c r="D39">
        <v>179094</v>
      </c>
      <c r="E39" s="53">
        <f t="shared" si="0"/>
        <v>2508004</v>
      </c>
      <c r="F39" s="53">
        <v>0</v>
      </c>
      <c r="G39" s="53">
        <v>2508004</v>
      </c>
      <c r="H39" s="53">
        <v>142</v>
      </c>
      <c r="I39" s="53">
        <v>2662</v>
      </c>
    </row>
    <row r="40" spans="2:9">
      <c r="B40" t="s">
        <v>39</v>
      </c>
      <c r="C40" t="s">
        <v>40</v>
      </c>
      <c r="D40">
        <v>551712</v>
      </c>
      <c r="E40" s="53">
        <f t="shared" si="0"/>
        <v>3104892</v>
      </c>
      <c r="F40" s="53">
        <v>0</v>
      </c>
      <c r="G40" s="53">
        <v>3104892</v>
      </c>
      <c r="H40" s="53">
        <v>162</v>
      </c>
      <c r="I40" s="53">
        <v>4700</v>
      </c>
    </row>
    <row r="41" spans="2:9">
      <c r="B41" t="s">
        <v>39</v>
      </c>
      <c r="C41" t="s">
        <v>46</v>
      </c>
      <c r="D41">
        <v>551709</v>
      </c>
      <c r="E41" s="53">
        <f t="shared" si="0"/>
        <v>1956774</v>
      </c>
      <c r="F41" s="53">
        <v>0</v>
      </c>
      <c r="G41" s="53">
        <v>1956774</v>
      </c>
      <c r="H41" s="53">
        <v>101</v>
      </c>
      <c r="I41" s="53">
        <v>4700</v>
      </c>
    </row>
    <row r="42" spans="2:9">
      <c r="B42" t="s">
        <v>39</v>
      </c>
      <c r="C42" t="s">
        <v>44</v>
      </c>
      <c r="D42">
        <v>551697</v>
      </c>
      <c r="E42" s="53">
        <f t="shared" si="0"/>
        <v>1657992</v>
      </c>
      <c r="F42" s="53">
        <v>0</v>
      </c>
      <c r="G42" s="53">
        <v>1657992</v>
      </c>
      <c r="H42" s="53">
        <v>84</v>
      </c>
      <c r="I42" s="53">
        <v>4700</v>
      </c>
    </row>
    <row r="43" spans="2:9">
      <c r="B43" t="s">
        <v>39</v>
      </c>
      <c r="C43" s="51">
        <v>44937</v>
      </c>
      <c r="D43">
        <v>551718</v>
      </c>
      <c r="E43" s="53">
        <f t="shared" si="0"/>
        <v>3982000</v>
      </c>
      <c r="F43" s="53">
        <v>0</v>
      </c>
      <c r="G43" s="53">
        <v>3982000</v>
      </c>
      <c r="H43" s="53">
        <v>200</v>
      </c>
      <c r="I43" s="53">
        <v>4700</v>
      </c>
    </row>
    <row r="44" spans="2:9">
      <c r="B44" t="s">
        <v>49</v>
      </c>
      <c r="C44" t="s">
        <v>50</v>
      </c>
      <c r="D44">
        <v>558395</v>
      </c>
      <c r="E44" s="53">
        <f t="shared" si="0"/>
        <v>157235324.44</v>
      </c>
      <c r="F44" s="53">
        <v>29072313.559999999</v>
      </c>
      <c r="G44" s="53">
        <v>186307638</v>
      </c>
      <c r="H44" s="53">
        <v>10978</v>
      </c>
      <c r="I44" s="53">
        <v>1629.6</v>
      </c>
    </row>
    <row r="45" spans="2:9">
      <c r="B45" t="s">
        <v>49</v>
      </c>
      <c r="C45" t="s">
        <v>50</v>
      </c>
      <c r="D45">
        <v>558397</v>
      </c>
      <c r="E45" s="53">
        <f t="shared" si="0"/>
        <v>157550425.28999999</v>
      </c>
      <c r="F45" s="53">
        <v>29130574.710000001</v>
      </c>
      <c r="G45" s="53">
        <v>186681000</v>
      </c>
      <c r="H45" s="53">
        <v>11000</v>
      </c>
      <c r="I45" s="53">
        <v>1629.6</v>
      </c>
    </row>
    <row r="46" spans="2:9">
      <c r="B46" t="s">
        <v>49</v>
      </c>
      <c r="C46" t="s">
        <v>51</v>
      </c>
      <c r="D46">
        <v>558396</v>
      </c>
      <c r="E46" s="53">
        <f t="shared" si="0"/>
        <v>158650159.38</v>
      </c>
      <c r="F46" s="53">
        <v>29339840.620000001</v>
      </c>
      <c r="G46" s="53">
        <v>187990000</v>
      </c>
      <c r="H46" s="53">
        <v>11000</v>
      </c>
      <c r="I46" s="53">
        <v>1629.6</v>
      </c>
    </row>
    <row r="47" spans="2:9">
      <c r="B47" t="s">
        <v>49</v>
      </c>
      <c r="C47" t="s">
        <v>42</v>
      </c>
      <c r="D47">
        <v>557924</v>
      </c>
      <c r="E47" s="53">
        <f t="shared" si="0"/>
        <v>160545224.46000001</v>
      </c>
      <c r="F47" s="53">
        <v>29699775.539999999</v>
      </c>
      <c r="G47" s="53">
        <v>190245000</v>
      </c>
      <c r="H47" s="53">
        <v>11000</v>
      </c>
      <c r="I47" s="53">
        <v>1629.6</v>
      </c>
    </row>
    <row r="48" spans="2:9">
      <c r="B48" t="s">
        <v>49</v>
      </c>
      <c r="C48" t="s">
        <v>42</v>
      </c>
      <c r="D48">
        <v>557925</v>
      </c>
      <c r="E48" s="53">
        <f t="shared" si="0"/>
        <v>160545224.46000001</v>
      </c>
      <c r="F48" s="53">
        <v>29699775.539999999</v>
      </c>
      <c r="G48" s="53">
        <v>190245000</v>
      </c>
      <c r="H48" s="53">
        <v>11000</v>
      </c>
      <c r="I48" s="53">
        <v>1629.6</v>
      </c>
    </row>
    <row r="49" spans="2:9">
      <c r="B49" t="s">
        <v>49</v>
      </c>
      <c r="C49" t="s">
        <v>48</v>
      </c>
      <c r="D49">
        <v>755749</v>
      </c>
      <c r="E49" s="53">
        <f t="shared" si="0"/>
        <v>160562581.53999999</v>
      </c>
      <c r="F49" s="53">
        <v>29704418.460000001</v>
      </c>
      <c r="G49" s="53">
        <v>190267000</v>
      </c>
      <c r="H49" s="53">
        <v>11000</v>
      </c>
      <c r="I49" s="53">
        <v>1629.6</v>
      </c>
    </row>
    <row r="50" spans="2:9">
      <c r="B50" t="s">
        <v>49</v>
      </c>
      <c r="C50" t="s">
        <v>42</v>
      </c>
      <c r="D50">
        <v>557951</v>
      </c>
      <c r="E50" s="53">
        <f t="shared" si="0"/>
        <v>161126618.46000001</v>
      </c>
      <c r="F50" s="53">
        <v>29811381.539999999</v>
      </c>
      <c r="G50" s="53">
        <v>190938000</v>
      </c>
      <c r="H50" s="53">
        <v>11000</v>
      </c>
      <c r="I50" s="53">
        <v>1683</v>
      </c>
    </row>
    <row r="51" spans="2:9">
      <c r="B51" t="s">
        <v>49</v>
      </c>
      <c r="C51" t="s">
        <v>42</v>
      </c>
      <c r="D51">
        <v>557950</v>
      </c>
      <c r="E51" s="53">
        <f t="shared" si="0"/>
        <v>161126618.46000001</v>
      </c>
      <c r="F51" s="53">
        <v>29811381.539999999</v>
      </c>
      <c r="G51" s="53">
        <v>190938000</v>
      </c>
      <c r="H51" s="53">
        <v>11000</v>
      </c>
      <c r="I51" s="53">
        <v>1683</v>
      </c>
    </row>
    <row r="52" spans="2:9">
      <c r="B52" t="s">
        <v>49</v>
      </c>
      <c r="C52" t="s">
        <v>42</v>
      </c>
      <c r="D52">
        <v>557952</v>
      </c>
      <c r="E52" s="53">
        <f t="shared" si="0"/>
        <v>146478744.06</v>
      </c>
      <c r="F52" s="53">
        <v>27101255.940000001</v>
      </c>
      <c r="G52" s="53">
        <v>173580000</v>
      </c>
      <c r="H52" s="53">
        <v>10000</v>
      </c>
      <c r="I52" s="53">
        <v>1683</v>
      </c>
    </row>
    <row r="53" spans="2:9">
      <c r="B53" t="s">
        <v>52</v>
      </c>
      <c r="C53" t="s">
        <v>40</v>
      </c>
      <c r="D53">
        <v>197963</v>
      </c>
      <c r="E53" s="53">
        <f t="shared" si="0"/>
        <v>70083662.859999999</v>
      </c>
      <c r="F53" s="53">
        <v>12971337.140000001</v>
      </c>
      <c r="G53" s="53">
        <v>83055000</v>
      </c>
      <c r="H53" s="53">
        <v>5000</v>
      </c>
      <c r="I53" s="53">
        <v>1520</v>
      </c>
    </row>
    <row r="54" spans="2:9">
      <c r="B54" t="s">
        <v>52</v>
      </c>
      <c r="C54" t="s">
        <v>47</v>
      </c>
      <c r="D54">
        <v>197515</v>
      </c>
      <c r="E54" s="53">
        <f t="shared" si="0"/>
        <v>72075228.170000002</v>
      </c>
      <c r="F54" s="53">
        <v>13349771.83</v>
      </c>
      <c r="G54" s="53">
        <v>85425000</v>
      </c>
      <c r="H54" s="53">
        <v>5000</v>
      </c>
      <c r="I54" s="53">
        <v>1520</v>
      </c>
    </row>
    <row r="55" spans="2:9">
      <c r="B55" t="s">
        <v>52</v>
      </c>
      <c r="C55" t="s">
        <v>44</v>
      </c>
      <c r="D55">
        <v>197517</v>
      </c>
      <c r="E55" s="53">
        <f t="shared" si="0"/>
        <v>72163693.269999996</v>
      </c>
      <c r="F55" s="53">
        <v>13366306.73</v>
      </c>
      <c r="G55" s="53">
        <v>85530000</v>
      </c>
      <c r="H55" s="53">
        <v>5000</v>
      </c>
      <c r="I55" s="53">
        <v>1520</v>
      </c>
    </row>
    <row r="56" spans="2:9">
      <c r="B56" t="s">
        <v>52</v>
      </c>
      <c r="C56" s="51">
        <v>45179</v>
      </c>
      <c r="D56">
        <v>196204</v>
      </c>
      <c r="E56" s="53">
        <f t="shared" si="0"/>
        <v>78806560.519999996</v>
      </c>
      <c r="F56" s="53">
        <v>14628439.48</v>
      </c>
      <c r="G56" s="53">
        <v>93435000</v>
      </c>
      <c r="H56" s="53">
        <v>5000</v>
      </c>
      <c r="I56" s="53">
        <v>1520</v>
      </c>
    </row>
    <row r="57" spans="2:9" s="63" customFormat="1">
      <c r="B57" s="63" t="s">
        <v>53</v>
      </c>
      <c r="C57" s="63" t="s">
        <v>46</v>
      </c>
      <c r="D57" s="63">
        <v>186298</v>
      </c>
      <c r="E57" s="55">
        <f t="shared" si="0"/>
        <v>71145000</v>
      </c>
      <c r="F57" s="55">
        <v>0</v>
      </c>
      <c r="G57" s="55">
        <v>71145000</v>
      </c>
      <c r="H57" s="55">
        <v>3000</v>
      </c>
      <c r="I57" s="55">
        <v>11022</v>
      </c>
    </row>
    <row r="58" spans="2:9" s="63" customFormat="1">
      <c r="B58" s="63" t="s">
        <v>53</v>
      </c>
      <c r="C58" s="63" t="s">
        <v>44</v>
      </c>
      <c r="D58" s="63">
        <v>186274</v>
      </c>
      <c r="E58" s="55">
        <f t="shared" si="0"/>
        <v>71868000</v>
      </c>
      <c r="F58" s="55">
        <v>0</v>
      </c>
      <c r="G58" s="55">
        <v>71868000</v>
      </c>
      <c r="H58" s="55">
        <v>3000</v>
      </c>
      <c r="I58" s="55">
        <v>11022</v>
      </c>
    </row>
    <row r="59" spans="2:9">
      <c r="B59" t="s">
        <v>54</v>
      </c>
      <c r="C59" t="s">
        <v>50</v>
      </c>
      <c r="D59">
        <v>749460</v>
      </c>
      <c r="E59" s="53">
        <f t="shared" si="0"/>
        <v>51987000</v>
      </c>
      <c r="F59" s="53">
        <v>0</v>
      </c>
      <c r="G59" s="53">
        <v>51987000</v>
      </c>
      <c r="H59" s="53">
        <v>3000</v>
      </c>
      <c r="I59" s="53">
        <v>2195</v>
      </c>
    </row>
    <row r="60" spans="2:9">
      <c r="B60" t="s">
        <v>54</v>
      </c>
      <c r="C60" s="51">
        <v>45148</v>
      </c>
      <c r="D60">
        <v>747906</v>
      </c>
      <c r="E60" s="53">
        <f t="shared" si="0"/>
        <v>57594000</v>
      </c>
      <c r="F60" s="53">
        <v>0</v>
      </c>
      <c r="G60" s="53">
        <v>57594000</v>
      </c>
      <c r="H60" s="53">
        <v>3000</v>
      </c>
      <c r="I60" s="53">
        <v>2195</v>
      </c>
    </row>
    <row r="61" spans="2:9">
      <c r="E61" s="53">
        <f>SUM(E4:E60)</f>
        <v>2248631854.3699999</v>
      </c>
      <c r="F61" s="53">
        <f t="shared" ref="F61:H61" si="1">SUM(F4:F60)</f>
        <v>317686572.63</v>
      </c>
      <c r="G61" s="53">
        <f t="shared" si="1"/>
        <v>2566318427</v>
      </c>
      <c r="H61" s="53">
        <f t="shared" si="1"/>
        <v>144562</v>
      </c>
    </row>
    <row r="64" spans="2:9">
      <c r="G64" s="53" t="s">
        <v>28</v>
      </c>
      <c r="H64" s="53">
        <f>+H57+H58</f>
        <v>6000</v>
      </c>
    </row>
    <row r="65" spans="7:8">
      <c r="G65" s="53" t="s">
        <v>29</v>
      </c>
      <c r="H65" s="53">
        <f>+I58</f>
        <v>11022</v>
      </c>
    </row>
    <row r="66" spans="7:8">
      <c r="G66" s="53" t="s">
        <v>55</v>
      </c>
      <c r="H66" s="53">
        <f>+H64*H65</f>
        <v>66132000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"/>
  <sheetViews>
    <sheetView workbookViewId="0">
      <selection activeCell="E10" sqref="E10"/>
    </sheetView>
  </sheetViews>
  <sheetFormatPr defaultColWidth="11.42578125" defaultRowHeight="15"/>
  <cols>
    <col min="1" max="1" width="31.42578125" customWidth="1"/>
    <col min="2" max="2" width="14.140625" style="2" bestFit="1" customWidth="1"/>
  </cols>
  <sheetData>
    <row r="1" spans="1:2">
      <c r="A1" s="49" t="s">
        <v>56</v>
      </c>
      <c r="B1" s="50" t="s">
        <v>57</v>
      </c>
    </row>
    <row r="2" spans="1:2">
      <c r="B2" s="2">
        <v>526311</v>
      </c>
    </row>
    <row r="3" spans="1:2">
      <c r="B3" s="2">
        <v>192784</v>
      </c>
    </row>
    <row r="4" spans="1:2">
      <c r="B4" s="2">
        <v>325871</v>
      </c>
    </row>
    <row r="5" spans="1:2">
      <c r="B5" s="2">
        <v>294137</v>
      </c>
    </row>
    <row r="6" spans="1:2">
      <c r="B6" s="2">
        <v>1246794</v>
      </c>
    </row>
    <row r="7" spans="1:2">
      <c r="B7" s="2">
        <v>20464</v>
      </c>
    </row>
    <row r="8" spans="1:2">
      <c r="B8" s="2">
        <v>34466</v>
      </c>
    </row>
    <row r="9" spans="1:2">
      <c r="B9" s="2">
        <v>45092</v>
      </c>
    </row>
    <row r="10" spans="1:2">
      <c r="B10" s="2">
        <v>170999</v>
      </c>
    </row>
    <row r="11" spans="1:2">
      <c r="B11" s="2">
        <v>171290</v>
      </c>
    </row>
    <row r="12" spans="1:2">
      <c r="B12" s="2">
        <v>328576</v>
      </c>
    </row>
    <row r="13" spans="1:2">
      <c r="B13" s="2">
        <v>80487</v>
      </c>
    </row>
    <row r="14" spans="1:2">
      <c r="B14" s="2">
        <v>237627</v>
      </c>
    </row>
    <row r="15" spans="1:2">
      <c r="B15" s="2">
        <v>72505</v>
      </c>
    </row>
    <row r="16" spans="1:2">
      <c r="B16" s="2">
        <v>300891</v>
      </c>
    </row>
    <row r="17" spans="2:2">
      <c r="B17" s="2">
        <v>143847</v>
      </c>
    </row>
    <row r="18" spans="2:2">
      <c r="B18" s="2">
        <v>324320</v>
      </c>
    </row>
    <row r="19" spans="2:2">
      <c r="B19" s="2">
        <v>252418</v>
      </c>
    </row>
    <row r="20" spans="2:2">
      <c r="B20" s="2">
        <v>134076</v>
      </c>
    </row>
    <row r="21" spans="2:2">
      <c r="B21" s="2">
        <v>786697</v>
      </c>
    </row>
    <row r="22" spans="2:2">
      <c r="B22" s="2">
        <v>336027</v>
      </c>
    </row>
    <row r="23" spans="2:2">
      <c r="B23" s="2">
        <v>710644</v>
      </c>
    </row>
    <row r="24" spans="2:2">
      <c r="B24" s="2">
        <v>922518</v>
      </c>
    </row>
    <row r="25" spans="2:2">
      <c r="B25" s="2">
        <v>184280</v>
      </c>
    </row>
    <row r="26" spans="2:2">
      <c r="B26" s="2">
        <v>57483</v>
      </c>
    </row>
    <row r="27" spans="2:2">
      <c r="B27" s="2">
        <v>56475</v>
      </c>
    </row>
    <row r="28" spans="2:2">
      <c r="B28" s="2">
        <v>27936</v>
      </c>
    </row>
    <row r="29" spans="2:2">
      <c r="B29" s="2">
        <v>56375</v>
      </c>
    </row>
    <row r="30" spans="2:2">
      <c r="B30" s="2">
        <v>53500</v>
      </c>
    </row>
    <row r="31" spans="2:2">
      <c r="B31" s="2">
        <v>361278</v>
      </c>
    </row>
    <row r="32" spans="2:2">
      <c r="B32" s="2">
        <v>913873</v>
      </c>
    </row>
    <row r="33" spans="2:2">
      <c r="B33" s="2">
        <v>3167955</v>
      </c>
    </row>
    <row r="34" spans="2:2">
      <c r="B34" s="2">
        <v>946535</v>
      </c>
    </row>
    <row r="35" spans="2:2">
      <c r="B35" s="2">
        <v>547375</v>
      </c>
    </row>
    <row r="36" spans="2:2">
      <c r="B36" s="2">
        <v>21251</v>
      </c>
    </row>
    <row r="37" spans="2:2">
      <c r="B37" s="2">
        <v>162103</v>
      </c>
    </row>
    <row r="38" spans="2:2">
      <c r="B38" s="2">
        <v>43724</v>
      </c>
    </row>
    <row r="39" spans="2:2">
      <c r="B39" s="2">
        <v>40272</v>
      </c>
    </row>
    <row r="40" spans="2:2">
      <c r="B40" s="2">
        <v>182914</v>
      </c>
    </row>
    <row r="41" spans="2:2">
      <c r="B41" s="2">
        <v>84683</v>
      </c>
    </row>
    <row r="42" spans="2:2">
      <c r="B42" s="2">
        <v>580479</v>
      </c>
    </row>
    <row r="43" spans="2:2">
      <c r="B43" s="2">
        <v>56589</v>
      </c>
    </row>
    <row r="44" spans="2:2">
      <c r="B44" s="2">
        <v>45271</v>
      </c>
    </row>
    <row r="45" spans="2:2">
      <c r="B45" s="2">
        <v>525186</v>
      </c>
    </row>
    <row r="46" spans="2:2">
      <c r="B46" s="2">
        <v>1493949</v>
      </c>
    </row>
    <row r="47" spans="2:2">
      <c r="B47" s="2">
        <v>1806207</v>
      </c>
    </row>
    <row r="48" spans="2:2">
      <c r="B48" s="2">
        <v>1193123</v>
      </c>
    </row>
    <row r="49" spans="2:2">
      <c r="B49" s="2">
        <v>87452</v>
      </c>
    </row>
    <row r="50" spans="2:2">
      <c r="B50" s="2">
        <v>1393963</v>
      </c>
    </row>
    <row r="51" spans="2:2">
      <c r="B51" s="2">
        <v>138688</v>
      </c>
    </row>
    <row r="52" spans="2:2">
      <c r="B52" s="2">
        <v>1571720</v>
      </c>
    </row>
    <row r="53" spans="2:2">
      <c r="B53" s="2">
        <v>1117476</v>
      </c>
    </row>
    <row r="54" spans="2:2">
      <c r="B54" s="2">
        <v>451640</v>
      </c>
    </row>
    <row r="55" spans="2:2">
      <c r="B55" s="2">
        <v>2120882</v>
      </c>
    </row>
    <row r="56" spans="2:2">
      <c r="B56" s="2">
        <v>627615</v>
      </c>
    </row>
    <row r="57" spans="2:2">
      <c r="B57" s="2">
        <v>27777093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ASD2. HENRY ALEXANDER URREGO LEAL</cp:lastModifiedBy>
  <cp:revision/>
  <dcterms:created xsi:type="dcterms:W3CDTF">2021-03-12T17:11:51Z</dcterms:created>
  <dcterms:modified xsi:type="dcterms:W3CDTF">2023-12-28T22:25:16Z</dcterms:modified>
  <cp:category/>
  <cp:contentStatus/>
</cp:coreProperties>
</file>